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540" windowWidth="29040" windowHeight="15780"/>
  </bookViews>
  <sheets>
    <sheet name="popis del" sheetId="14" r:id="rId1"/>
  </sheets>
  <definedNames>
    <definedName name="_xlnm.Print_Area" localSheetId="0">'popis del'!$A$1:$F$52</definedName>
  </definedNames>
  <calcPr calcId="145621" fullPrecision="0"/>
</workbook>
</file>

<file path=xl/calcChain.xml><?xml version="1.0" encoding="utf-8"?>
<calcChain xmlns="http://schemas.openxmlformats.org/spreadsheetml/2006/main">
  <c r="F7" i="14" l="1"/>
  <c r="F15" i="14" l="1"/>
  <c r="F13" i="14"/>
  <c r="F9" i="14" l="1"/>
  <c r="F3" i="14" l="1"/>
  <c r="F5" i="14" l="1"/>
  <c r="F11" i="14"/>
  <c r="D17" i="14" l="1"/>
  <c r="F17" i="14" s="1"/>
  <c r="F19" i="14" s="1"/>
  <c r="F22" i="14" s="1"/>
  <c r="F23" i="14" l="1"/>
  <c r="F21" i="14"/>
  <c r="F25" i="14" l="1"/>
  <c r="F26" i="14" s="1"/>
  <c r="F27" i="14" s="1"/>
</calcChain>
</file>

<file path=xl/sharedStrings.xml><?xml version="1.0" encoding="utf-8"?>
<sst xmlns="http://schemas.openxmlformats.org/spreadsheetml/2006/main" count="66" uniqueCount="57">
  <si>
    <t>SKUPAJ</t>
  </si>
  <si>
    <t>količina</t>
  </si>
  <si>
    <t>Strojno košenje trave ali milčenje z vsemi pomožnimi deli in prenosi ter premiki</t>
  </si>
  <si>
    <t>Ročno košenje trave z vsemi pomožnimi deli in prenosi ter premiki</t>
  </si>
  <si>
    <t>Pobiranje naplavin- plavja po površinah z nakladanjem na prevozno sredstvo in odvoz na deponijo ter planiranjem</t>
  </si>
  <si>
    <t xml:space="preserve">Mulčenje grmovja z vsemi pomožnimi deli </t>
  </si>
  <si>
    <t>Odstranjevanje tujerodnih rastlin, z nakladanjem na prevozno sredstvo in odvoz na deponijo.</t>
  </si>
  <si>
    <t>m2</t>
  </si>
  <si>
    <t xml:space="preserve">cena </t>
  </si>
  <si>
    <t>KOŠNJA 2021-2023</t>
  </si>
  <si>
    <t>LETO 2021</t>
  </si>
  <si>
    <t>LETO 2022</t>
  </si>
  <si>
    <t>LETO 2023</t>
  </si>
  <si>
    <t>NEPREDVIDENA DELA 3%</t>
  </si>
  <si>
    <t>22% DDV</t>
  </si>
  <si>
    <t>SKUPAJ Z DDV-jem</t>
  </si>
  <si>
    <t>Odstranjevanje vodnih rastlin iz vode z nakladanjem in odvozom na končno deponijo</t>
  </si>
  <si>
    <t>opis</t>
  </si>
  <si>
    <t>OPOMBA:</t>
  </si>
  <si>
    <t>Košnja trave - strojno, pobiranje trave na prevozno sredstvo, prevoz na deponijo in raztiranje trave</t>
  </si>
  <si>
    <t>V popisu je zajeta celotna košnja HE Krško, v primeru primopredaje novemu vzdrževalcu se bodo območja košnje na novo določila.</t>
  </si>
  <si>
    <t>Košnje se vršjio po naročilu naročnika. Predvidoma se košnja začne v mesecu maju in konča do konca druga polovica meseca novembra.</t>
  </si>
  <si>
    <t>skupaj v EUR</t>
  </si>
  <si>
    <t>Pričetek košnje</t>
  </si>
  <si>
    <t>Končanje košnje</t>
  </si>
  <si>
    <t>1. košnja na območju HE Mokrice - visokovodni nasip LB in DB</t>
  </si>
  <si>
    <t>15.05.</t>
  </si>
  <si>
    <t>30.05.</t>
  </si>
  <si>
    <t>2. košnja na območju HE Mokrice - visokovodni nasip LB in DB</t>
  </si>
  <si>
    <t>01.09.</t>
  </si>
  <si>
    <t>20.09.</t>
  </si>
  <si>
    <t xml:space="preserve">Pritok Gabernica </t>
  </si>
  <si>
    <t>10.08.</t>
  </si>
  <si>
    <t>30.08.</t>
  </si>
  <si>
    <t>1. košnja na območju HE Krško s pritoki</t>
  </si>
  <si>
    <t>01.06.</t>
  </si>
  <si>
    <t>20.06.</t>
  </si>
  <si>
    <t>2. košnja na območju HE Krško s pritoki</t>
  </si>
  <si>
    <t>10.10.</t>
  </si>
  <si>
    <t>1. košnja pritokov in drugih površin na območju HE Arto – Blanca</t>
  </si>
  <si>
    <t>01.07.</t>
  </si>
  <si>
    <t>07.07.</t>
  </si>
  <si>
    <t>2. košnja pritokov in drugih površin na območju HE Arto – Blanca</t>
  </si>
  <si>
    <t>01.11.</t>
  </si>
  <si>
    <t>10.11.</t>
  </si>
  <si>
    <t xml:space="preserve">1. košnja pritokov in drugih površin na območju HE Boštanj </t>
  </si>
  <si>
    <t>08.07.</t>
  </si>
  <si>
    <t>15.07.</t>
  </si>
  <si>
    <t>2. košnja pritokov in drugih površin na območju HE Boštanj</t>
  </si>
  <si>
    <t>11.11.</t>
  </si>
  <si>
    <t>20.11.</t>
  </si>
  <si>
    <t>1. košnja pritokov in drugih površin na območju HE Brežice</t>
  </si>
  <si>
    <t>30.06.</t>
  </si>
  <si>
    <t>2. košnja pritokov in drugih površin na območju HE Brežice</t>
  </si>
  <si>
    <t>11.10.</t>
  </si>
  <si>
    <t>30.10.</t>
  </si>
  <si>
    <t>Roki izvedbe pogodbenih obveznosti (košnje) so vsako leto naslednji: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</si>
</sst>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_ ;\-#,##0.00\ "/>
  </numFmts>
  <fonts count="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0" xfId="0" applyFont="1"/>
    <xf numFmtId="0" fontId="6" fillId="0" borderId="0" xfId="0" applyFont="1"/>
    <xf numFmtId="43" fontId="5" fillId="0" borderId="0" xfId="1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43" fontId="6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43" fontId="5" fillId="0" borderId="0" xfId="1" applyFont="1" applyAlignment="1">
      <alignment horizontal="center" vertical="center"/>
    </xf>
    <xf numFmtId="164" fontId="5" fillId="0" borderId="0" xfId="1" applyNumberFormat="1" applyFont="1"/>
    <xf numFmtId="43" fontId="5" fillId="0" borderId="0" xfId="0" applyNumberFormat="1" applyFont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wrapText="1"/>
    </xf>
    <xf numFmtId="164" fontId="6" fillId="0" borderId="0" xfId="1" applyNumberFormat="1" applyFont="1"/>
    <xf numFmtId="43" fontId="6" fillId="0" borderId="0" xfId="1" applyFont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164" fontId="5" fillId="0" borderId="0" xfId="1" applyNumberFormat="1" applyFont="1" applyProtection="1">
      <protection locked="0"/>
    </xf>
    <xf numFmtId="4" fontId="6" fillId="0" borderId="0" xfId="1" applyNumberFormat="1" applyFont="1" applyAlignment="1">
      <alignment vertical="center"/>
    </xf>
    <xf numFmtId="4" fontId="5" fillId="0" borderId="0" xfId="1" applyNumberFormat="1" applyFont="1" applyAlignment="1">
      <alignment horizontal="center" vertical="center"/>
    </xf>
    <xf numFmtId="4" fontId="5" fillId="0" borderId="0" xfId="1" applyNumberFormat="1" applyFont="1" applyBorder="1"/>
    <xf numFmtId="4" fontId="5" fillId="0" borderId="0" xfId="1" applyNumberFormat="1" applyFont="1"/>
    <xf numFmtId="4" fontId="6" fillId="0" borderId="0" xfId="1" applyNumberFormat="1" applyFont="1"/>
    <xf numFmtId="0" fontId="5" fillId="0" borderId="0" xfId="0" applyFont="1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5">
    <cellStyle name="Navadno" xfId="0" builtinId="0"/>
    <cellStyle name="Navadno 2" xfId="3"/>
    <cellStyle name="Vejica" xfId="1" builtinId="3"/>
    <cellStyle name="Vejica 2" xfId="2"/>
    <cellStyle name="Vejica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topLeftCell="A27" zoomScaleNormal="100" zoomScaleSheetLayoutView="100" workbookViewId="0">
      <selection activeCell="B41" sqref="B41"/>
    </sheetView>
  </sheetViews>
  <sheetFormatPr defaultRowHeight="15" x14ac:dyDescent="0.2"/>
  <cols>
    <col min="1" max="1" width="2.5703125" style="5" customWidth="1"/>
    <col min="2" max="2" width="36" style="6" customWidth="1"/>
    <col min="3" max="3" width="4.42578125" style="1" customWidth="1"/>
    <col min="4" max="4" width="15.28515625" style="3" customWidth="1"/>
    <col min="5" max="5" width="8.7109375" style="3" customWidth="1"/>
    <col min="6" max="6" width="14.7109375" style="26" customWidth="1"/>
    <col min="7" max="16384" width="9.140625" style="1"/>
  </cols>
  <sheetData>
    <row r="1" spans="1:8" s="9" customFormat="1" ht="24" customHeight="1" x14ac:dyDescent="0.2">
      <c r="A1" s="7"/>
      <c r="B1" s="8" t="s">
        <v>9</v>
      </c>
      <c r="D1" s="10"/>
      <c r="E1" s="10"/>
      <c r="F1" s="23"/>
    </row>
    <row r="2" spans="1:8" s="4" customFormat="1" ht="24" customHeight="1" x14ac:dyDescent="0.2">
      <c r="A2" s="11"/>
      <c r="B2" s="12" t="s">
        <v>17</v>
      </c>
      <c r="D2" s="13" t="s">
        <v>1</v>
      </c>
      <c r="E2" s="13" t="s">
        <v>8</v>
      </c>
      <c r="F2" s="24" t="s">
        <v>22</v>
      </c>
    </row>
    <row r="3" spans="1:8" ht="45" x14ac:dyDescent="0.2">
      <c r="A3" s="5">
        <v>1</v>
      </c>
      <c r="B3" s="20" t="s">
        <v>2</v>
      </c>
      <c r="C3" s="1" t="s">
        <v>7</v>
      </c>
      <c r="D3" s="14">
        <v>1363588.94</v>
      </c>
      <c r="E3" s="22"/>
      <c r="F3" s="25">
        <f>D3*E3</f>
        <v>0</v>
      </c>
      <c r="H3" s="15"/>
    </row>
    <row r="4" spans="1:8" x14ac:dyDescent="0.2">
      <c r="B4" s="20"/>
      <c r="D4" s="14"/>
      <c r="E4" s="22"/>
      <c r="F4" s="25"/>
    </row>
    <row r="5" spans="1:8" ht="45" x14ac:dyDescent="0.2">
      <c r="A5" s="5">
        <v>2</v>
      </c>
      <c r="B5" s="20" t="s">
        <v>3</v>
      </c>
      <c r="C5" s="1" t="s">
        <v>7</v>
      </c>
      <c r="D5" s="14">
        <v>564307.18000000005</v>
      </c>
      <c r="E5" s="22"/>
      <c r="F5" s="25">
        <f t="shared" ref="F5:F15" si="0">D5*E5</f>
        <v>0</v>
      </c>
    </row>
    <row r="6" spans="1:8" x14ac:dyDescent="0.2">
      <c r="B6" s="20"/>
      <c r="D6" s="14"/>
      <c r="E6" s="22"/>
      <c r="F6" s="25"/>
    </row>
    <row r="7" spans="1:8" ht="60" x14ac:dyDescent="0.2">
      <c r="A7" s="5">
        <v>3</v>
      </c>
      <c r="B7" s="20" t="s">
        <v>19</v>
      </c>
      <c r="C7" s="1" t="s">
        <v>7</v>
      </c>
      <c r="D7" s="14">
        <v>68400</v>
      </c>
      <c r="E7" s="22"/>
      <c r="F7" s="25">
        <f t="shared" si="0"/>
        <v>0</v>
      </c>
    </row>
    <row r="8" spans="1:8" x14ac:dyDescent="0.2">
      <c r="B8" s="20"/>
      <c r="D8" s="14"/>
      <c r="E8" s="22"/>
      <c r="F8" s="25"/>
    </row>
    <row r="9" spans="1:8" ht="60" x14ac:dyDescent="0.2">
      <c r="A9" s="5">
        <v>4</v>
      </c>
      <c r="B9" s="20" t="s">
        <v>4</v>
      </c>
      <c r="C9" s="1" t="s">
        <v>7</v>
      </c>
      <c r="D9" s="14">
        <v>80976.86</v>
      </c>
      <c r="E9" s="22"/>
      <c r="F9" s="25">
        <f t="shared" si="0"/>
        <v>0</v>
      </c>
    </row>
    <row r="10" spans="1:8" x14ac:dyDescent="0.2">
      <c r="B10" s="20"/>
      <c r="D10" s="14"/>
      <c r="E10" s="22"/>
      <c r="F10" s="25"/>
    </row>
    <row r="11" spans="1:8" ht="45" x14ac:dyDescent="0.2">
      <c r="A11" s="5">
        <v>5</v>
      </c>
      <c r="B11" s="20" t="s">
        <v>6</v>
      </c>
      <c r="C11" s="1" t="s">
        <v>7</v>
      </c>
      <c r="D11" s="14">
        <v>23503.599999999999</v>
      </c>
      <c r="E11" s="22"/>
      <c r="F11" s="25">
        <f t="shared" si="0"/>
        <v>0</v>
      </c>
    </row>
    <row r="12" spans="1:8" x14ac:dyDescent="0.2">
      <c r="B12" s="20"/>
      <c r="D12" s="14"/>
      <c r="E12" s="22"/>
      <c r="F12" s="25"/>
    </row>
    <row r="13" spans="1:8" ht="30" x14ac:dyDescent="0.2">
      <c r="A13" s="5">
        <v>6</v>
      </c>
      <c r="B13" s="20" t="s">
        <v>5</v>
      </c>
      <c r="C13" s="1" t="s">
        <v>7</v>
      </c>
      <c r="D13" s="14">
        <v>1056</v>
      </c>
      <c r="E13" s="22"/>
      <c r="F13" s="25">
        <f t="shared" si="0"/>
        <v>0</v>
      </c>
    </row>
    <row r="14" spans="1:8" x14ac:dyDescent="0.2">
      <c r="B14" s="20"/>
      <c r="D14" s="14"/>
      <c r="E14" s="22"/>
      <c r="F14" s="25"/>
    </row>
    <row r="15" spans="1:8" ht="45" x14ac:dyDescent="0.2">
      <c r="A15" s="5">
        <v>7</v>
      </c>
      <c r="B15" s="20" t="s">
        <v>16</v>
      </c>
      <c r="C15" s="1" t="s">
        <v>7</v>
      </c>
      <c r="D15" s="14">
        <v>6861</v>
      </c>
      <c r="E15" s="22"/>
      <c r="F15" s="25">
        <f t="shared" si="0"/>
        <v>0</v>
      </c>
    </row>
    <row r="16" spans="1:8" x14ac:dyDescent="0.2">
      <c r="D16" s="14"/>
      <c r="E16" s="14"/>
    </row>
    <row r="17" spans="1:6" s="2" customFormat="1" ht="15.75" x14ac:dyDescent="0.25">
      <c r="A17" s="16"/>
      <c r="B17" s="17" t="s">
        <v>13</v>
      </c>
      <c r="D17" s="18">
        <f>(F3+F5+F7+F9+F11+F13+F15)*0.03</f>
        <v>0</v>
      </c>
      <c r="E17" s="19"/>
      <c r="F17" s="27">
        <f>D17</f>
        <v>0</v>
      </c>
    </row>
    <row r="19" spans="1:6" s="2" customFormat="1" ht="15.75" x14ac:dyDescent="0.25">
      <c r="A19" s="16"/>
      <c r="B19" s="17" t="s">
        <v>0</v>
      </c>
      <c r="D19" s="19"/>
      <c r="E19" s="19"/>
      <c r="F19" s="27">
        <f>SUM(F3:F17)</f>
        <v>0</v>
      </c>
    </row>
    <row r="21" spans="1:6" s="2" customFormat="1" ht="15.75" x14ac:dyDescent="0.25">
      <c r="A21" s="16"/>
      <c r="B21" s="17" t="s">
        <v>10</v>
      </c>
      <c r="D21" s="19"/>
      <c r="E21" s="19"/>
      <c r="F21" s="27">
        <f>F19</f>
        <v>0</v>
      </c>
    </row>
    <row r="22" spans="1:6" s="2" customFormat="1" ht="15.75" x14ac:dyDescent="0.25">
      <c r="A22" s="16"/>
      <c r="B22" s="17" t="s">
        <v>11</v>
      </c>
      <c r="D22" s="19"/>
      <c r="E22" s="19"/>
      <c r="F22" s="27">
        <f>F19</f>
        <v>0</v>
      </c>
    </row>
    <row r="23" spans="1:6" s="2" customFormat="1" ht="15.75" x14ac:dyDescent="0.25">
      <c r="A23" s="16"/>
      <c r="B23" s="17" t="s">
        <v>12</v>
      </c>
      <c r="D23" s="19"/>
      <c r="E23" s="19"/>
      <c r="F23" s="27">
        <f>F19</f>
        <v>0</v>
      </c>
    </row>
    <row r="24" spans="1:6" s="2" customFormat="1" ht="15.75" x14ac:dyDescent="0.25">
      <c r="A24" s="16"/>
      <c r="B24" s="17"/>
      <c r="D24" s="19"/>
      <c r="E24" s="19"/>
      <c r="F24" s="27"/>
    </row>
    <row r="25" spans="1:6" s="2" customFormat="1" ht="21.75" customHeight="1" x14ac:dyDescent="0.25">
      <c r="A25" s="16"/>
      <c r="B25" s="17" t="s">
        <v>0</v>
      </c>
      <c r="D25" s="19"/>
      <c r="E25" s="19"/>
      <c r="F25" s="27">
        <f>SUM(F21:F24)</f>
        <v>0</v>
      </c>
    </row>
    <row r="26" spans="1:6" s="2" customFormat="1" ht="21.75" customHeight="1" x14ac:dyDescent="0.25">
      <c r="A26" s="16"/>
      <c r="B26" s="17" t="s">
        <v>14</v>
      </c>
      <c r="D26" s="19"/>
      <c r="E26" s="19"/>
      <c r="F26" s="27">
        <f>F25*0.22</f>
        <v>0</v>
      </c>
    </row>
    <row r="27" spans="1:6" s="2" customFormat="1" ht="21.75" customHeight="1" x14ac:dyDescent="0.25">
      <c r="A27" s="16"/>
      <c r="B27" s="17" t="s">
        <v>15</v>
      </c>
      <c r="D27" s="19"/>
      <c r="E27" s="19"/>
      <c r="F27" s="27">
        <f>F25+F26</f>
        <v>0</v>
      </c>
    </row>
    <row r="29" spans="1:6" x14ac:dyDescent="0.2">
      <c r="B29" s="6" t="s">
        <v>18</v>
      </c>
    </row>
    <row r="30" spans="1:6" ht="33" customHeight="1" x14ac:dyDescent="0.2">
      <c r="B30" s="28" t="s">
        <v>21</v>
      </c>
      <c r="C30" s="28"/>
      <c r="D30" s="28"/>
      <c r="E30" s="28"/>
      <c r="F30" s="28"/>
    </row>
    <row r="31" spans="1:6" ht="32.25" customHeight="1" x14ac:dyDescent="0.2">
      <c r="B31" s="28" t="s">
        <v>20</v>
      </c>
      <c r="C31" s="28"/>
      <c r="D31" s="28"/>
      <c r="E31" s="28"/>
      <c r="F31" s="28"/>
    </row>
    <row r="32" spans="1:6" ht="32.25" customHeight="1" x14ac:dyDescent="0.2">
      <c r="B32" s="21"/>
      <c r="C32" s="21"/>
      <c r="D32" s="21"/>
      <c r="E32" s="21"/>
      <c r="F32" s="21"/>
    </row>
    <row r="34" spans="2:6" ht="15.75" x14ac:dyDescent="0.2">
      <c r="B34" s="31" t="s">
        <v>56</v>
      </c>
      <c r="C34" s="31"/>
      <c r="D34" s="31"/>
      <c r="E34" s="31"/>
      <c r="F34" s="31"/>
    </row>
    <row r="35" spans="2:6" ht="39.75" customHeight="1" x14ac:dyDescent="0.2"/>
    <row r="36" spans="2:6" ht="51.75" customHeight="1" x14ac:dyDescent="0.2">
      <c r="B36" s="29"/>
      <c r="C36" s="30" t="s">
        <v>23</v>
      </c>
      <c r="D36" s="30"/>
      <c r="E36" s="30" t="s">
        <v>24</v>
      </c>
      <c r="F36" s="30"/>
    </row>
    <row r="37" spans="2:6" ht="25.5" x14ac:dyDescent="0.2">
      <c r="B37" s="29" t="s">
        <v>25</v>
      </c>
      <c r="C37" s="30" t="s">
        <v>26</v>
      </c>
      <c r="D37" s="30"/>
      <c r="E37" s="30" t="s">
        <v>27</v>
      </c>
      <c r="F37" s="30"/>
    </row>
    <row r="38" spans="2:6" ht="25.5" x14ac:dyDescent="0.2">
      <c r="B38" s="29" t="s">
        <v>28</v>
      </c>
      <c r="C38" s="30" t="s">
        <v>29</v>
      </c>
      <c r="D38" s="30"/>
      <c r="E38" s="30" t="s">
        <v>30</v>
      </c>
      <c r="F38" s="30"/>
    </row>
    <row r="39" spans="2:6" x14ac:dyDescent="0.2">
      <c r="B39" s="29" t="s">
        <v>31</v>
      </c>
      <c r="C39" s="30" t="s">
        <v>32</v>
      </c>
      <c r="D39" s="30"/>
      <c r="E39" s="30" t="s">
        <v>33</v>
      </c>
      <c r="F39" s="30"/>
    </row>
    <row r="40" spans="2:6" x14ac:dyDescent="0.2">
      <c r="B40" s="29" t="s">
        <v>34</v>
      </c>
      <c r="C40" s="30" t="s">
        <v>35</v>
      </c>
      <c r="D40" s="30"/>
      <c r="E40" s="30" t="s">
        <v>36</v>
      </c>
      <c r="F40" s="30"/>
    </row>
    <row r="41" spans="2:6" x14ac:dyDescent="0.2">
      <c r="B41" s="29" t="s">
        <v>37</v>
      </c>
      <c r="C41" s="30" t="s">
        <v>30</v>
      </c>
      <c r="D41" s="30"/>
      <c r="E41" s="30" t="s">
        <v>38</v>
      </c>
      <c r="F41" s="30"/>
    </row>
    <row r="42" spans="2:6" ht="25.5" x14ac:dyDescent="0.2">
      <c r="B42" s="29" t="s">
        <v>39</v>
      </c>
      <c r="C42" s="30" t="s">
        <v>40</v>
      </c>
      <c r="D42" s="30"/>
      <c r="E42" s="30" t="s">
        <v>41</v>
      </c>
      <c r="F42" s="30"/>
    </row>
    <row r="43" spans="2:6" ht="25.5" x14ac:dyDescent="0.2">
      <c r="B43" s="29" t="s">
        <v>42</v>
      </c>
      <c r="C43" s="30" t="s">
        <v>43</v>
      </c>
      <c r="D43" s="30"/>
      <c r="E43" s="30" t="s">
        <v>44</v>
      </c>
      <c r="F43" s="30"/>
    </row>
    <row r="44" spans="2:6" ht="25.5" x14ac:dyDescent="0.2">
      <c r="B44" s="29" t="s">
        <v>45</v>
      </c>
      <c r="C44" s="30" t="s">
        <v>46</v>
      </c>
      <c r="D44" s="30"/>
      <c r="E44" s="30" t="s">
        <v>47</v>
      </c>
      <c r="F44" s="30"/>
    </row>
    <row r="45" spans="2:6" ht="25.5" x14ac:dyDescent="0.2">
      <c r="B45" s="29" t="s">
        <v>48</v>
      </c>
      <c r="C45" s="30" t="s">
        <v>49</v>
      </c>
      <c r="D45" s="30"/>
      <c r="E45" s="30" t="s">
        <v>50</v>
      </c>
      <c r="F45" s="30"/>
    </row>
    <row r="46" spans="2:6" ht="25.5" x14ac:dyDescent="0.2">
      <c r="B46" s="29" t="s">
        <v>51</v>
      </c>
      <c r="C46" s="30" t="s">
        <v>36</v>
      </c>
      <c r="D46" s="30"/>
      <c r="E46" s="30" t="s">
        <v>52</v>
      </c>
      <c r="F46" s="30"/>
    </row>
    <row r="47" spans="2:6" ht="25.5" x14ac:dyDescent="0.2">
      <c r="B47" s="29" t="s">
        <v>53</v>
      </c>
      <c r="C47" s="30" t="s">
        <v>54</v>
      </c>
      <c r="D47" s="30"/>
      <c r="E47" s="30" t="s">
        <v>55</v>
      </c>
      <c r="F47" s="30"/>
    </row>
  </sheetData>
  <sheetProtection password="EF96" sheet="1" objects="1" scenarios="1"/>
  <mergeCells count="27"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B30:F30"/>
    <mergeCell ref="B31:F31"/>
    <mergeCell ref="C36:D36"/>
    <mergeCell ref="E36:F36"/>
    <mergeCell ref="C37:D37"/>
    <mergeCell ref="E37:F37"/>
    <mergeCell ref="B34:F34"/>
  </mergeCells>
  <phoneticPr fontId="3" type="noConversion"/>
  <printOptions horizontalCentered="1"/>
  <pageMargins left="0.98425196850393704" right="0.98425196850393704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</vt:lpstr>
      <vt:lpstr>'popis del'!Področje_tiskanja</vt:lpstr>
    </vt:vector>
  </TitlesOfParts>
  <Company>IBE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Matija Brenčič</dc:creator>
  <cp:lastModifiedBy>Carmen Povh</cp:lastModifiedBy>
  <cp:lastPrinted>2021-03-26T09:26:47Z</cp:lastPrinted>
  <dcterms:created xsi:type="dcterms:W3CDTF">2010-02-22T09:05:29Z</dcterms:created>
  <dcterms:modified xsi:type="dcterms:W3CDTF">2021-03-26T09:30:34Z</dcterms:modified>
</cp:coreProperties>
</file>